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Лист1!$A$1:$M$50</definedName>
  </definedNames>
  <calcPr calcId="162913"/>
</workbook>
</file>

<file path=xl/calcChain.xml><?xml version="1.0" encoding="utf-8"?>
<calcChain xmlns="http://schemas.openxmlformats.org/spreadsheetml/2006/main">
  <c r="K13" i="1" l="1"/>
  <c r="L34" i="1"/>
  <c r="K34" i="1"/>
  <c r="J34" i="1"/>
  <c r="L33" i="1"/>
  <c r="K33" i="1" s="1"/>
  <c r="J33" i="1"/>
  <c r="L32" i="1"/>
  <c r="K32" i="1"/>
  <c r="J32" i="1"/>
  <c r="L31" i="1"/>
  <c r="K31" i="1" s="1"/>
  <c r="J31" i="1"/>
  <c r="L30" i="1"/>
  <c r="K30" i="1"/>
  <c r="J30" i="1"/>
  <c r="L29" i="1"/>
  <c r="K29" i="1" s="1"/>
  <c r="J29" i="1"/>
  <c r="L28" i="1"/>
  <c r="K28" i="1"/>
  <c r="J28" i="1"/>
  <c r="L27" i="1"/>
  <c r="K27" i="1" s="1"/>
  <c r="J27" i="1"/>
  <c r="L26" i="1"/>
  <c r="K26" i="1"/>
  <c r="J26" i="1"/>
  <c r="L25" i="1"/>
  <c r="K25" i="1" s="1"/>
  <c r="J25" i="1"/>
  <c r="L24" i="1"/>
  <c r="K24" i="1"/>
  <c r="J24" i="1"/>
  <c r="L23" i="1"/>
  <c r="K23" i="1" s="1"/>
  <c r="J23" i="1"/>
  <c r="L22" i="1"/>
  <c r="K22" i="1"/>
  <c r="J22" i="1"/>
  <c r="L21" i="1"/>
  <c r="K21" i="1" s="1"/>
  <c r="J21" i="1"/>
  <c r="L20" i="1"/>
  <c r="K20" i="1"/>
  <c r="J20" i="1"/>
  <c r="L19" i="1"/>
  <c r="K19" i="1" s="1"/>
  <c r="J19" i="1"/>
  <c r="L18" i="1"/>
  <c r="K18" i="1"/>
  <c r="J18" i="1"/>
  <c r="L17" i="1"/>
  <c r="K17" i="1" s="1"/>
  <c r="J17" i="1"/>
  <c r="L16" i="1"/>
  <c r="K16" i="1"/>
  <c r="J16" i="1"/>
  <c r="L15" i="1"/>
  <c r="K15" i="1" s="1"/>
  <c r="J15" i="1"/>
  <c r="L14" i="1"/>
  <c r="K14" i="1"/>
  <c r="J14" i="1"/>
  <c r="L13" i="1"/>
  <c r="J13" i="1"/>
  <c r="L12" i="1"/>
  <c r="K12" i="1"/>
  <c r="J12" i="1"/>
  <c r="J35" i="1"/>
  <c r="G35" i="1"/>
  <c r="K35" i="1" l="1"/>
  <c r="L35" i="1"/>
</calcChain>
</file>

<file path=xl/sharedStrings.xml><?xml version="1.0" encoding="utf-8"?>
<sst xmlns="http://schemas.openxmlformats.org/spreadsheetml/2006/main" count="82" uniqueCount="54">
  <si>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</si>
  <si>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</si>
  <si>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</si>
  <si>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</si>
  <si>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</si>
  <si>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</si>
  <si>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</si>
  <si>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</si>
  <si>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</si>
  <si>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</si>
  <si>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</si>
  <si>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</si>
  <si>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</si>
  <si>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</si>
  <si>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</si>
  <si>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</si>
  <si>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</si>
  <si>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</si>
  <si>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</si>
  <si>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</si>
  <si>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</si>
  <si>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</si>
  <si>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</si>
  <si>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</si>
  <si>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</si>
  <si>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</si>
  <si>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</si>
  <si>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</si>
  <si>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</si>
  <si>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</si>
  <si>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</si>
  <si>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</si>
  <si>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</si>
  <si>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</si>
  <si>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- 02/11.24</t>
  </si>
  <si>
    <t>Белье нат муж Н/б-1, 112-116/158-164</t>
  </si>
  <si>
    <t>Белье нат муж Н/б-1, 136-140/170-176</t>
  </si>
  <si>
    <t>Белье нат муж Н/б-1, 136-140/182-188</t>
  </si>
  <si>
    <t>Белье нат муж Н/б-1, 80-84/170-176</t>
  </si>
  <si>
    <t>Белье нат муж Н/б-1, 88-92/182-188</t>
  </si>
  <si>
    <t>Белье нат муж Н/б-1, 88-92/194-200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</si>
  <si>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</si>
  <si>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</si>
  <si>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</si>
  <si>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</si>
  <si>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</si>
  <si>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</si>
  <si>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</si>
  <si>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</si>
  <si>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</si>
  <si>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</si>
  <si>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</si>
  <si>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</si>
  <si>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t>К-Т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</si>
</sst>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view="pageBreakPreview" zoomScale="70" zoomScaleNormal="60" zoomScaleSheetLayoutView="70" workbookViewId="0">
      <selection activeCell="E12" sqref="E12:E3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6" t="s">
        <v>11</v>
      </c>
      <c r="C3" s="66"/>
      <c r="D3" s="66"/>
      <c r="E3" s="66"/>
      <c r="F3" s="66"/>
      <c r="G3" s="66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7" t="s">
        <v>20</v>
      </c>
      <c r="C5" s="67"/>
      <c r="D5" s="67"/>
      <c r="E5" s="67"/>
      <c r="F5" s="67"/>
      <c r="G5" s="67"/>
      <c r="H5" s="67"/>
      <c r="I5" s="67"/>
      <c r="J5" s="67"/>
      <c r="K5" s="67"/>
    </row>
    <row r="6" spans="1:13" s="16" customFormat="1" x14ac:dyDescent="0.25"/>
    <row r="7" spans="1:13" s="16" customFormat="1" ht="22.5" x14ac:dyDescent="0.3">
      <c r="A7" s="68" t="s">
        <v>34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65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29" customFormat="1" ht="18.75" x14ac:dyDescent="0.3">
      <c r="D10" s="39"/>
      <c r="E10" s="57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76" t="s">
        <v>52</v>
      </c>
      <c r="B12" s="60">
        <v>1</v>
      </c>
      <c r="C12" s="61" t="s">
        <v>35</v>
      </c>
      <c r="D12" s="62">
        <v>20658674</v>
      </c>
      <c r="E12" s="71" t="s">
        <v>51</v>
      </c>
      <c r="F12" s="50" t="s">
        <v>53</v>
      </c>
      <c r="G12" s="51">
        <v>1</v>
      </c>
      <c r="H12" s="46">
        <v>5849.6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9" t="s">
        <v>22</v>
      </c>
    </row>
    <row r="13" spans="1:13" s="18" customFormat="1" ht="42.95" customHeight="1" x14ac:dyDescent="0.25">
      <c r="A13" s="74"/>
      <c r="B13" s="60">
        <v>2</v>
      </c>
      <c r="C13" s="61" t="s">
        <v>36</v>
      </c>
      <c r="D13" s="62">
        <v>20676924</v>
      </c>
      <c r="E13" s="72"/>
      <c r="F13" s="50" t="s">
        <v>53</v>
      </c>
      <c r="G13" s="51">
        <v>1</v>
      </c>
      <c r="H13" s="46">
        <v>5849.6</v>
      </c>
      <c r="I13" s="20"/>
      <c r="J13" s="20">
        <f t="shared" ref="J13:J34" si="0">ROUND(I13*G13,2)</f>
        <v>0</v>
      </c>
      <c r="K13" s="20">
        <f>L13-J13</f>
        <v>0</v>
      </c>
      <c r="L13" s="20">
        <f t="shared" ref="L13:L34" si="1">ROUND(I13*G13*1.2,2)</f>
        <v>0</v>
      </c>
      <c r="M13" s="70"/>
    </row>
    <row r="14" spans="1:13" s="18" customFormat="1" ht="42.95" customHeight="1" x14ac:dyDescent="0.25">
      <c r="A14" s="74"/>
      <c r="B14" s="60">
        <v>3</v>
      </c>
      <c r="C14" s="61" t="s">
        <v>37</v>
      </c>
      <c r="D14" s="62">
        <v>20676943</v>
      </c>
      <c r="E14" s="72"/>
      <c r="F14" s="50" t="s">
        <v>53</v>
      </c>
      <c r="G14" s="51">
        <v>3</v>
      </c>
      <c r="H14" s="46">
        <v>5849.6</v>
      </c>
      <c r="I14" s="20"/>
      <c r="J14" s="20">
        <f t="shared" si="0"/>
        <v>0</v>
      </c>
      <c r="K14" s="20">
        <f t="shared" ref="K13:K34" si="2">L14-J14</f>
        <v>0</v>
      </c>
      <c r="L14" s="20">
        <f t="shared" si="1"/>
        <v>0</v>
      </c>
      <c r="M14" s="70"/>
    </row>
    <row r="15" spans="1:13" s="18" customFormat="1" ht="42.95" customHeight="1" x14ac:dyDescent="0.25">
      <c r="A15" s="74"/>
      <c r="B15" s="60">
        <v>4</v>
      </c>
      <c r="C15" s="61" t="s">
        <v>38</v>
      </c>
      <c r="D15" s="62">
        <v>20705096</v>
      </c>
      <c r="E15" s="72"/>
      <c r="F15" s="50" t="s">
        <v>53</v>
      </c>
      <c r="G15" s="51">
        <v>3</v>
      </c>
      <c r="H15" s="46">
        <v>5849.6</v>
      </c>
      <c r="I15" s="20"/>
      <c r="J15" s="20">
        <f t="shared" si="0"/>
        <v>0</v>
      </c>
      <c r="K15" s="20">
        <f t="shared" si="2"/>
        <v>0</v>
      </c>
      <c r="L15" s="20">
        <f t="shared" si="1"/>
        <v>0</v>
      </c>
      <c r="M15" s="70"/>
    </row>
    <row r="16" spans="1:13" s="18" customFormat="1" ht="42.95" customHeight="1" x14ac:dyDescent="0.25">
      <c r="A16" s="74"/>
      <c r="B16" s="60">
        <v>5</v>
      </c>
      <c r="C16" s="61" t="s">
        <v>39</v>
      </c>
      <c r="D16" s="62">
        <v>20658682</v>
      </c>
      <c r="E16" s="72"/>
      <c r="F16" s="50" t="s">
        <v>53</v>
      </c>
      <c r="G16" s="51">
        <v>1</v>
      </c>
      <c r="H16" s="46">
        <v>6566.37</v>
      </c>
      <c r="I16" s="20"/>
      <c r="J16" s="20">
        <f t="shared" si="0"/>
        <v>0</v>
      </c>
      <c r="K16" s="20">
        <f t="shared" si="2"/>
        <v>0</v>
      </c>
      <c r="L16" s="20">
        <f t="shared" si="1"/>
        <v>0</v>
      </c>
      <c r="M16" s="70"/>
    </row>
    <row r="17" spans="1:13" s="18" customFormat="1" ht="42.95" customHeight="1" x14ac:dyDescent="0.25">
      <c r="A17" s="74"/>
      <c r="B17" s="60">
        <v>6</v>
      </c>
      <c r="C17" s="61" t="s">
        <v>40</v>
      </c>
      <c r="D17" s="62">
        <v>20658559</v>
      </c>
      <c r="E17" s="72"/>
      <c r="F17" s="50" t="s">
        <v>53</v>
      </c>
      <c r="G17" s="51">
        <v>3</v>
      </c>
      <c r="H17" s="46">
        <v>5849.6</v>
      </c>
      <c r="I17" s="20"/>
      <c r="J17" s="20">
        <f t="shared" si="0"/>
        <v>0</v>
      </c>
      <c r="K17" s="20">
        <f t="shared" si="2"/>
        <v>0</v>
      </c>
      <c r="L17" s="20">
        <f t="shared" si="1"/>
        <v>0</v>
      </c>
      <c r="M17" s="70"/>
    </row>
    <row r="18" spans="1:13" s="18" customFormat="1" ht="42.95" customHeight="1" x14ac:dyDescent="0.25">
      <c r="A18" s="74"/>
      <c r="B18" s="60">
        <v>7</v>
      </c>
      <c r="C18" s="61" t="s">
        <v>41</v>
      </c>
      <c r="D18" s="62">
        <v>21000761</v>
      </c>
      <c r="E18" s="72"/>
      <c r="F18" s="50" t="s">
        <v>31</v>
      </c>
      <c r="G18" s="51">
        <v>2</v>
      </c>
      <c r="H18" s="46">
        <v>30622.02</v>
      </c>
      <c r="I18" s="20"/>
      <c r="J18" s="20">
        <f t="shared" si="0"/>
        <v>0</v>
      </c>
      <c r="K18" s="20">
        <f t="shared" si="2"/>
        <v>0</v>
      </c>
      <c r="L18" s="20">
        <f t="shared" si="1"/>
        <v>0</v>
      </c>
      <c r="M18" s="70"/>
    </row>
    <row r="19" spans="1:13" s="18" customFormat="1" ht="42.95" customHeight="1" x14ac:dyDescent="0.25">
      <c r="A19" s="74"/>
      <c r="B19" s="60">
        <v>8</v>
      </c>
      <c r="C19" s="61" t="s">
        <v>42</v>
      </c>
      <c r="D19" s="62">
        <v>21076756</v>
      </c>
      <c r="E19" s="72"/>
      <c r="F19" s="50" t="s">
        <v>31</v>
      </c>
      <c r="G19" s="51">
        <v>2</v>
      </c>
      <c r="H19" s="46">
        <v>30622.02</v>
      </c>
      <c r="I19" s="20"/>
      <c r="J19" s="20">
        <f t="shared" si="0"/>
        <v>0</v>
      </c>
      <c r="K19" s="20">
        <f t="shared" si="2"/>
        <v>0</v>
      </c>
      <c r="L19" s="20">
        <f t="shared" si="1"/>
        <v>0</v>
      </c>
      <c r="M19" s="70"/>
    </row>
    <row r="20" spans="1:13" s="18" customFormat="1" ht="86.45" customHeight="1" x14ac:dyDescent="0.25">
      <c r="A20" s="74"/>
      <c r="B20" s="60">
        <v>9</v>
      </c>
      <c r="C20" s="61" t="s">
        <v>43</v>
      </c>
      <c r="D20" s="62">
        <v>20704580</v>
      </c>
      <c r="E20" s="72"/>
      <c r="F20" s="50" t="s">
        <v>31</v>
      </c>
      <c r="G20" s="51">
        <v>3</v>
      </c>
      <c r="H20" s="46">
        <v>30622.02</v>
      </c>
      <c r="I20" s="20"/>
      <c r="J20" s="20">
        <f t="shared" si="0"/>
        <v>0</v>
      </c>
      <c r="K20" s="20">
        <f t="shared" si="2"/>
        <v>0</v>
      </c>
      <c r="L20" s="20">
        <f t="shared" si="1"/>
        <v>0</v>
      </c>
      <c r="M20" s="70"/>
    </row>
    <row r="21" spans="1:13" s="18" customFormat="1" ht="42.95" customHeight="1" x14ac:dyDescent="0.25">
      <c r="A21" s="74"/>
      <c r="B21" s="60">
        <v>10</v>
      </c>
      <c r="C21" s="61" t="s">
        <v>44</v>
      </c>
      <c r="D21" s="62">
        <v>20582504</v>
      </c>
      <c r="E21" s="72"/>
      <c r="F21" s="50" t="s">
        <v>31</v>
      </c>
      <c r="G21" s="51">
        <v>31</v>
      </c>
      <c r="H21" s="46">
        <v>1646.63</v>
      </c>
      <c r="I21" s="20"/>
      <c r="J21" s="20">
        <f t="shared" si="0"/>
        <v>0</v>
      </c>
      <c r="K21" s="20">
        <f t="shared" si="2"/>
        <v>0</v>
      </c>
      <c r="L21" s="20">
        <f t="shared" si="1"/>
        <v>0</v>
      </c>
      <c r="M21" s="70"/>
    </row>
    <row r="22" spans="1:13" s="18" customFormat="1" ht="42.95" customHeight="1" x14ac:dyDescent="0.25">
      <c r="A22" s="74"/>
      <c r="B22" s="60">
        <v>11</v>
      </c>
      <c r="C22" s="61" t="s">
        <v>44</v>
      </c>
      <c r="D22" s="62">
        <v>20582504</v>
      </c>
      <c r="E22" s="72"/>
      <c r="F22" s="50" t="s">
        <v>31</v>
      </c>
      <c r="G22" s="51">
        <v>110</v>
      </c>
      <c r="H22" s="46">
        <v>1655.76</v>
      </c>
      <c r="I22" s="20"/>
      <c r="J22" s="20">
        <f t="shared" si="0"/>
        <v>0</v>
      </c>
      <c r="K22" s="20">
        <f t="shared" si="2"/>
        <v>0</v>
      </c>
      <c r="L22" s="20">
        <f t="shared" si="1"/>
        <v>0</v>
      </c>
      <c r="M22" s="70"/>
    </row>
    <row r="23" spans="1:13" s="18" customFormat="1" ht="42.95" customHeight="1" x14ac:dyDescent="0.25">
      <c r="A23" s="74"/>
      <c r="B23" s="60">
        <v>12</v>
      </c>
      <c r="C23" s="61" t="s">
        <v>44</v>
      </c>
      <c r="D23" s="62">
        <v>20582504</v>
      </c>
      <c r="E23" s="72"/>
      <c r="F23" s="50" t="s">
        <v>31</v>
      </c>
      <c r="G23" s="51">
        <v>60</v>
      </c>
      <c r="H23" s="46">
        <v>1663.42</v>
      </c>
      <c r="I23" s="20"/>
      <c r="J23" s="20">
        <f t="shared" si="0"/>
        <v>0</v>
      </c>
      <c r="K23" s="20">
        <f t="shared" si="2"/>
        <v>0</v>
      </c>
      <c r="L23" s="20">
        <f t="shared" si="1"/>
        <v>0</v>
      </c>
      <c r="M23" s="70"/>
    </row>
    <row r="24" spans="1:13" s="18" customFormat="1" ht="42.95" customHeight="1" x14ac:dyDescent="0.25">
      <c r="A24" s="74"/>
      <c r="B24" s="60">
        <v>13</v>
      </c>
      <c r="C24" s="61" t="s">
        <v>44</v>
      </c>
      <c r="D24" s="62">
        <v>20582504</v>
      </c>
      <c r="E24" s="72"/>
      <c r="F24" s="50" t="s">
        <v>31</v>
      </c>
      <c r="G24" s="51">
        <v>2</v>
      </c>
      <c r="H24" s="46">
        <v>1694.65</v>
      </c>
      <c r="I24" s="20"/>
      <c r="J24" s="20">
        <f t="shared" si="0"/>
        <v>0</v>
      </c>
      <c r="K24" s="20">
        <f t="shared" si="2"/>
        <v>0</v>
      </c>
      <c r="L24" s="20">
        <f t="shared" si="1"/>
        <v>0</v>
      </c>
      <c r="M24" s="70"/>
    </row>
    <row r="25" spans="1:13" s="18" customFormat="1" ht="42.95" customHeight="1" x14ac:dyDescent="0.25">
      <c r="A25" s="74"/>
      <c r="B25" s="60">
        <v>14</v>
      </c>
      <c r="C25" s="61" t="s">
        <v>45</v>
      </c>
      <c r="D25" s="62">
        <v>20582521</v>
      </c>
      <c r="E25" s="72"/>
      <c r="F25" s="50" t="s">
        <v>31</v>
      </c>
      <c r="G25" s="51">
        <v>33</v>
      </c>
      <c r="H25" s="46">
        <v>1667.75</v>
      </c>
      <c r="I25" s="20"/>
      <c r="J25" s="20">
        <f t="shared" si="0"/>
        <v>0</v>
      </c>
      <c r="K25" s="20">
        <f t="shared" si="2"/>
        <v>0</v>
      </c>
      <c r="L25" s="20">
        <f t="shared" si="1"/>
        <v>0</v>
      </c>
      <c r="M25" s="70"/>
    </row>
    <row r="26" spans="1:13" s="18" customFormat="1" ht="42.95" customHeight="1" x14ac:dyDescent="0.25">
      <c r="A26" s="74"/>
      <c r="B26" s="60">
        <v>15</v>
      </c>
      <c r="C26" s="61" t="s">
        <v>45</v>
      </c>
      <c r="D26" s="62">
        <v>20582521</v>
      </c>
      <c r="E26" s="72"/>
      <c r="F26" s="50" t="s">
        <v>31</v>
      </c>
      <c r="G26" s="51">
        <v>13</v>
      </c>
      <c r="H26" s="46">
        <v>1706.31</v>
      </c>
      <c r="I26" s="20"/>
      <c r="J26" s="20">
        <f t="shared" si="0"/>
        <v>0</v>
      </c>
      <c r="K26" s="20">
        <f t="shared" si="2"/>
        <v>0</v>
      </c>
      <c r="L26" s="20">
        <f t="shared" si="1"/>
        <v>0</v>
      </c>
      <c r="M26" s="70"/>
    </row>
    <row r="27" spans="1:13" s="18" customFormat="1" ht="42.95" customHeight="1" x14ac:dyDescent="0.25">
      <c r="A27" s="74"/>
      <c r="B27" s="60">
        <v>16</v>
      </c>
      <c r="C27" s="61" t="s">
        <v>46</v>
      </c>
      <c r="D27" s="62">
        <v>20589568</v>
      </c>
      <c r="E27" s="72"/>
      <c r="F27" s="50" t="s">
        <v>31</v>
      </c>
      <c r="G27" s="51">
        <v>82</v>
      </c>
      <c r="H27" s="46">
        <v>1648.68</v>
      </c>
      <c r="I27" s="20"/>
      <c r="J27" s="20">
        <f t="shared" si="0"/>
        <v>0</v>
      </c>
      <c r="K27" s="20">
        <f t="shared" si="2"/>
        <v>0</v>
      </c>
      <c r="L27" s="20">
        <f t="shared" si="1"/>
        <v>0</v>
      </c>
      <c r="M27" s="70"/>
    </row>
    <row r="28" spans="1:13" s="18" customFormat="1" ht="42.95" customHeight="1" x14ac:dyDescent="0.25">
      <c r="A28" s="74"/>
      <c r="B28" s="60">
        <v>17</v>
      </c>
      <c r="C28" s="61" t="s">
        <v>47</v>
      </c>
      <c r="D28" s="62">
        <v>21079040</v>
      </c>
      <c r="E28" s="72"/>
      <c r="F28" s="50" t="s">
        <v>31</v>
      </c>
      <c r="G28" s="51">
        <v>14</v>
      </c>
      <c r="H28" s="46">
        <v>2190.54</v>
      </c>
      <c r="I28" s="20"/>
      <c r="J28" s="20">
        <f t="shared" si="0"/>
        <v>0</v>
      </c>
      <c r="K28" s="20">
        <f t="shared" si="2"/>
        <v>0</v>
      </c>
      <c r="L28" s="20">
        <f t="shared" si="1"/>
        <v>0</v>
      </c>
      <c r="M28" s="70"/>
    </row>
    <row r="29" spans="1:13" s="18" customFormat="1" ht="42.95" customHeight="1" x14ac:dyDescent="0.25">
      <c r="A29" s="74"/>
      <c r="B29" s="60">
        <v>18</v>
      </c>
      <c r="C29" s="61" t="s">
        <v>48</v>
      </c>
      <c r="D29" s="62">
        <v>21079041</v>
      </c>
      <c r="E29" s="72"/>
      <c r="F29" s="50" t="s">
        <v>31</v>
      </c>
      <c r="G29" s="51">
        <v>12</v>
      </c>
      <c r="H29" s="46">
        <v>2190.54</v>
      </c>
      <c r="I29" s="20"/>
      <c r="J29" s="20">
        <f t="shared" si="0"/>
        <v>0</v>
      </c>
      <c r="K29" s="20">
        <f t="shared" si="2"/>
        <v>0</v>
      </c>
      <c r="L29" s="20">
        <f t="shared" si="1"/>
        <v>0</v>
      </c>
      <c r="M29" s="70"/>
    </row>
    <row r="30" spans="1:13" s="18" customFormat="1" ht="42.95" customHeight="1" x14ac:dyDescent="0.25">
      <c r="A30" s="74"/>
      <c r="B30" s="60">
        <v>19</v>
      </c>
      <c r="C30" s="61" t="s">
        <v>48</v>
      </c>
      <c r="D30" s="62">
        <v>21079041</v>
      </c>
      <c r="E30" s="72"/>
      <c r="F30" s="50" t="s">
        <v>31</v>
      </c>
      <c r="G30" s="51">
        <v>80</v>
      </c>
      <c r="H30" s="46">
        <v>2194.91</v>
      </c>
      <c r="I30" s="20"/>
      <c r="J30" s="20">
        <f t="shared" si="0"/>
        <v>0</v>
      </c>
      <c r="K30" s="20">
        <f t="shared" si="2"/>
        <v>0</v>
      </c>
      <c r="L30" s="20">
        <f t="shared" si="1"/>
        <v>0</v>
      </c>
      <c r="M30" s="70"/>
    </row>
    <row r="31" spans="1:13" s="18" customFormat="1" ht="42.95" customHeight="1" x14ac:dyDescent="0.25">
      <c r="A31" s="74"/>
      <c r="B31" s="60">
        <v>20</v>
      </c>
      <c r="C31" s="61" t="s">
        <v>49</v>
      </c>
      <c r="D31" s="62">
        <v>21079042</v>
      </c>
      <c r="E31" s="72"/>
      <c r="F31" s="50" t="s">
        <v>31</v>
      </c>
      <c r="G31" s="51">
        <v>46</v>
      </c>
      <c r="H31" s="46">
        <v>2190.54</v>
      </c>
      <c r="I31" s="20"/>
      <c r="J31" s="20">
        <f t="shared" si="0"/>
        <v>0</v>
      </c>
      <c r="K31" s="20">
        <f t="shared" si="2"/>
        <v>0</v>
      </c>
      <c r="L31" s="20">
        <f t="shared" si="1"/>
        <v>0</v>
      </c>
      <c r="M31" s="70"/>
    </row>
    <row r="32" spans="1:13" s="18" customFormat="1" ht="42.95" customHeight="1" x14ac:dyDescent="0.25">
      <c r="A32" s="74"/>
      <c r="B32" s="60">
        <v>21</v>
      </c>
      <c r="C32" s="61" t="s">
        <v>49</v>
      </c>
      <c r="D32" s="62">
        <v>21079042</v>
      </c>
      <c r="E32" s="72"/>
      <c r="F32" s="50" t="s">
        <v>31</v>
      </c>
      <c r="G32" s="51">
        <v>193</v>
      </c>
      <c r="H32" s="46">
        <v>2194.91</v>
      </c>
      <c r="I32" s="20"/>
      <c r="J32" s="20">
        <f t="shared" si="0"/>
        <v>0</v>
      </c>
      <c r="K32" s="20">
        <f t="shared" si="2"/>
        <v>0</v>
      </c>
      <c r="L32" s="20">
        <f t="shared" si="1"/>
        <v>0</v>
      </c>
      <c r="M32" s="70"/>
    </row>
    <row r="33" spans="1:13" s="18" customFormat="1" ht="42.95" customHeight="1" x14ac:dyDescent="0.25">
      <c r="A33" s="74"/>
      <c r="B33" s="60">
        <v>22</v>
      </c>
      <c r="C33" s="61" t="s">
        <v>50</v>
      </c>
      <c r="D33" s="62">
        <v>21079044</v>
      </c>
      <c r="E33" s="72"/>
      <c r="F33" s="50" t="s">
        <v>31</v>
      </c>
      <c r="G33" s="51">
        <v>29</v>
      </c>
      <c r="H33" s="46">
        <v>2190.54</v>
      </c>
      <c r="I33" s="20"/>
      <c r="J33" s="20">
        <f t="shared" si="0"/>
        <v>0</v>
      </c>
      <c r="K33" s="20">
        <f t="shared" si="2"/>
        <v>0</v>
      </c>
      <c r="L33" s="20">
        <f t="shared" si="1"/>
        <v>0</v>
      </c>
      <c r="M33" s="70"/>
    </row>
    <row r="34" spans="1:13" s="18" customFormat="1" ht="42.95" customHeight="1" x14ac:dyDescent="0.25">
      <c r="A34" s="75"/>
      <c r="B34" s="60">
        <v>23</v>
      </c>
      <c r="C34" s="61" t="s">
        <v>50</v>
      </c>
      <c r="D34" s="62">
        <v>21079044</v>
      </c>
      <c r="E34" s="73"/>
      <c r="F34" s="50" t="s">
        <v>31</v>
      </c>
      <c r="G34" s="51">
        <v>34</v>
      </c>
      <c r="H34" s="46">
        <v>2194.91</v>
      </c>
      <c r="I34" s="20"/>
      <c r="J34" s="20">
        <f t="shared" si="0"/>
        <v>0</v>
      </c>
      <c r="K34" s="20">
        <f t="shared" si="2"/>
        <v>0</v>
      </c>
      <c r="L34" s="20">
        <f t="shared" si="1"/>
        <v>0</v>
      </c>
      <c r="M34" s="70"/>
    </row>
    <row r="35" spans="1:13" s="36" customFormat="1" ht="35.25" customHeight="1" x14ac:dyDescent="0.3">
      <c r="A35" s="32"/>
      <c r="B35" s="32"/>
      <c r="C35" s="33" t="s">
        <v>2</v>
      </c>
      <c r="D35" s="52"/>
      <c r="E35" s="58"/>
      <c r="F35" s="34"/>
      <c r="G35" s="59">
        <f>SUM(G12:G34)</f>
        <v>758</v>
      </c>
      <c r="H35" s="53"/>
      <c r="I35" s="35"/>
      <c r="J35" s="35">
        <f>SUM(J12:J34)</f>
        <v>0</v>
      </c>
      <c r="K35" s="35">
        <f t="shared" ref="K35:L35" si="3">SUM(K12:K34)</f>
        <v>0</v>
      </c>
      <c r="L35" s="35">
        <f t="shared" si="3"/>
        <v>0</v>
      </c>
      <c r="M35" s="55"/>
    </row>
    <row r="36" spans="1:13" s="29" customFormat="1" ht="32.25" customHeight="1" x14ac:dyDescent="0.3">
      <c r="A36" s="37" t="s">
        <v>32</v>
      </c>
      <c r="B36" s="38"/>
      <c r="C36" s="38"/>
      <c r="D36" s="40"/>
      <c r="E36" s="57"/>
    </row>
    <row r="37" spans="1:13" ht="18.75" x14ac:dyDescent="0.3">
      <c r="A37" s="29"/>
      <c r="B37" s="29"/>
      <c r="C37" s="29"/>
      <c r="D37" s="44"/>
      <c r="E37" s="29"/>
      <c r="F37" s="29"/>
      <c r="G37" s="29"/>
      <c r="H37" s="29"/>
      <c r="I37" s="29"/>
      <c r="J37" s="29"/>
      <c r="K37" s="29"/>
      <c r="L37" s="29"/>
      <c r="M37" s="29"/>
    </row>
    <row r="38" spans="1:13" s="17" customFormat="1" ht="23.25" x14ac:dyDescent="0.25">
      <c r="A38" s="3" t="s">
        <v>29</v>
      </c>
      <c r="B38" s="11"/>
      <c r="C38" s="11"/>
      <c r="D38" s="11"/>
      <c r="E38" s="11"/>
      <c r="F38" s="11"/>
      <c r="G38" s="11"/>
      <c r="H38" s="11"/>
      <c r="I38" s="11"/>
      <c r="J38" s="11"/>
      <c r="L38" s="18"/>
    </row>
    <row r="39" spans="1:13" s="17" customFormat="1" ht="48" customHeight="1" x14ac:dyDescent="0.25">
      <c r="A39" s="63" t="s">
        <v>28</v>
      </c>
      <c r="B39" s="63"/>
      <c r="C39" s="63"/>
      <c r="D39" s="63"/>
      <c r="E39" s="63"/>
      <c r="F39" s="63"/>
      <c r="G39" s="64"/>
      <c r="H39" s="64"/>
      <c r="I39" s="64"/>
      <c r="J39" s="64"/>
      <c r="K39" s="64"/>
      <c r="L39" s="1"/>
    </row>
    <row r="40" spans="1:13" x14ac:dyDescent="0.25">
      <c r="A40" s="54"/>
      <c r="B40" s="54"/>
      <c r="C40" s="54"/>
      <c r="D40" s="54"/>
      <c r="E40" s="54"/>
    </row>
    <row r="41" spans="1:13" s="3" customFormat="1" ht="18.75" x14ac:dyDescent="0.25">
      <c r="A41" s="3" t="s">
        <v>3</v>
      </c>
    </row>
    <row r="42" spans="1:13" s="3" customFormat="1" ht="18.75" x14ac:dyDescent="0.25">
      <c r="A42" s="2" t="s">
        <v>4</v>
      </c>
    </row>
    <row r="43" spans="1:13" s="3" customFormat="1" ht="20.25" x14ac:dyDescent="0.25">
      <c r="A43" s="7"/>
      <c r="B43" s="2"/>
    </row>
    <row r="44" spans="1:13" s="3" customFormat="1" ht="20.25" x14ac:dyDescent="0.25">
      <c r="A44" s="7"/>
      <c r="B44" s="2"/>
    </row>
    <row r="45" spans="1:13" s="3" customFormat="1" ht="18.75" x14ac:dyDescent="0.25">
      <c r="C45" s="4"/>
      <c r="D45" s="2"/>
    </row>
    <row r="46" spans="1:13" s="3" customFormat="1" ht="18.75" x14ac:dyDescent="0.3">
      <c r="B46" s="3" t="s">
        <v>27</v>
      </c>
      <c r="C46" s="19"/>
      <c r="D46" s="5" t="s">
        <v>5</v>
      </c>
    </row>
    <row r="47" spans="1:13" s="23" customFormat="1" ht="37.5" x14ac:dyDescent="0.25">
      <c r="C47" s="22" t="s">
        <v>6</v>
      </c>
      <c r="D47" s="21"/>
      <c r="E47" s="41" t="s">
        <v>7</v>
      </c>
      <c r="F47" s="23" t="s">
        <v>13</v>
      </c>
    </row>
    <row r="48" spans="1:13" s="3" customFormat="1" ht="18.75" x14ac:dyDescent="0.25">
      <c r="D48" s="2"/>
    </row>
    <row r="49" spans="3:5" s="3" customFormat="1" ht="18.75" x14ac:dyDescent="0.25">
      <c r="C49" s="3" t="s">
        <v>8</v>
      </c>
    </row>
    <row r="50" spans="3:5" s="3" customFormat="1" ht="18.75" x14ac:dyDescent="0.25">
      <c r="C50" s="6"/>
      <c r="E50" s="42" t="s">
        <v>9</v>
      </c>
    </row>
  </sheetData>
  <autoFilter ref="A11:M11"/>
  <mergeCells count="8">
    <mergeCell ref="A39:K39"/>
    <mergeCell ref="A9:M9"/>
    <mergeCell ref="B3:G3"/>
    <mergeCell ref="B5:K5"/>
    <mergeCell ref="A7:K7"/>
    <mergeCell ref="A12:A34"/>
    <mergeCell ref="E12:E34"/>
    <mergeCell ref="M12:M3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2024-11-14T05:04:59Z</dcterms:modified>
</cp:coreProperties>
</file>